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258 26 01\Compras e Portal FDE\"/>
    </mc:Choice>
  </mc:AlternateContent>
  <xr:revisionPtr revIDLastSave="0" documentId="13_ncr:1_{AD6E43CC-4193-49DD-893F-A09D20ED5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BERTURA DA QUADRA DE ESPORTES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" i="2" l="1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92" i="2" l="1"/>
  <c r="G5" i="1"/>
  <c r="G65" i="1" s="1"/>
</calcChain>
</file>

<file path=xl/sharedStrings.xml><?xml version="1.0" encoding="utf-8"?>
<sst xmlns="http://schemas.openxmlformats.org/spreadsheetml/2006/main" count="465" uniqueCount="279">
  <si>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</si>
  <si>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</si>
  <si>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</si>
  <si>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</si>
  <si>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</si>
  <si>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</si>
  <si>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</si>
  <si>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</si>
  <si>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</si>
  <si>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JOSE FIRPO  - LUCÉLIA / SP - </t>
  </si>
  <si>
    <t>DATA BASE: - JANEIRO/2026</t>
  </si>
  <si>
    <t xml:space="preserve">PC -69/00258/26/01 - SEI - FDE-SEI - 229.00002816/2026-12 - SIASG - 90074 </t>
  </si>
  <si>
    <t>02.01.001</t>
  </si>
  <si>
    <t>ESCAVACAO MANUAL - PROFUNDIDADE ATE 1.80 M</t>
  </si>
  <si>
    <t>M3</t>
  </si>
  <si>
    <t>02.01.010</t>
  </si>
  <si>
    <t>APILOAMENTO PARA SIMPLES REGULARIZACAO</t>
  </si>
  <si>
    <t>M2</t>
  </si>
  <si>
    <t>02.01.012</t>
  </si>
  <si>
    <t>LASTRO DE PEDRA BRITADA - 5CM</t>
  </si>
  <si>
    <t>02.01.015</t>
  </si>
  <si>
    <t>LASTRO DE CONCRETO - 5 CM</t>
  </si>
  <si>
    <t>02.01.027</t>
  </si>
  <si>
    <t>REATERRO COM ADICAO DE 2% DE CIMENTO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</si>
  <si>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</si>
  <si>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</si>
  <si>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</si>
  <si>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</si>
  <si>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</si>
  <si>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</si>
  <si>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</si>
  <si>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</si>
  <si>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</si>
  <si>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</si>
  <si>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</si>
  <si>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02.05.050</t>
  </si>
  <si>
    <t>CONCRETO GROUT, PREPARADO NO LOCAL, LANÇADO E ADENSADO</t>
  </si>
  <si>
    <t>02.06.003</t>
  </si>
  <si>
    <t>ALVENARIA EMBASAMENTO TIJOLO BARRO MACIÇO E = 1 TIJOLO</t>
  </si>
  <si>
    <t>02.07.001</t>
  </si>
  <si>
    <t>IMPERM RESP ALV EMBAS COM ARGAM CIM-AREIA 1:3 CONTENDO HIDROFUGO</t>
  </si>
  <si>
    <t>03.02.010</t>
  </si>
  <si>
    <t>INSERTS EM CANTONEIRAS OU CHAPA AÇO A-36 P/SOLIDARIZAÇÃO DE VIGAS E PILARES</t>
  </si>
  <si>
    <t>03.03.098</t>
  </si>
  <si>
    <t>FORNECIMENTO E MONTAGEM DE ESTRUTURA PRE-MOLDADA DE CONCRETO</t>
  </si>
  <si>
    <t>03.04.010</t>
  </si>
  <si>
    <t xml:space="preserve">FORNECIMENTO E MONTAGEM DE ESTRUTURA METALICA COM AÇO NAO PATINAVEL (ASTM A36/A570)  </t>
  </si>
  <si>
    <t>07.02.004</t>
  </si>
  <si>
    <t xml:space="preserve">FORNECIMENTO E MONTAGEM DE ESTRUTURA METALICA COM AÇO NAO PATINAVEL (ASTM A36/A570)			  			  </t>
  </si>
  <si>
    <t>07.03.135</t>
  </si>
  <si>
    <t>TELHA GALVALUME / ACO GALV SANDUICHE  E=30MM  (PIR)  TRAPEZ H=40MM NAS DUAS FACES  E= 0,50MM COM PIN</t>
  </si>
  <si>
    <t>07.04.037</t>
  </si>
  <si>
    <t>CUMEEIRA ACO GALV PINT PO/COIL-COATING PERFIL TRAPEZ H=100MM  E=0,65MM</t>
  </si>
  <si>
    <t>M</t>
  </si>
  <si>
    <t>07.05.023</t>
  </si>
  <si>
    <t>FECHAMENTO TELHA GALVALUME / AÇO GALV TRAP H=40MM E=0,80MM PINT PO 2 FACES USO EXCLUSIVO FUNDO Q. ES</t>
  </si>
  <si>
    <t>08.11.004</t>
  </si>
  <si>
    <t>TUBO DE FERRO FUNDIDO DN 100MM (4) - INCLUSIVE CONEXOES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</si>
  <si>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</si>
  <si>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</si>
  <si>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</si>
  <si>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</si>
  <si>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UN</t>
  </si>
  <si>
    <t>08.12.016</t>
  </si>
  <si>
    <t>CALHA OU AGUA FURTADA EM CHAPA GALV. N 24 - CORTE 0,50M</t>
  </si>
  <si>
    <t>08.12.066</t>
  </si>
  <si>
    <t>GRELHA HEMISFERICA DE FERRO FUNDIDO DN 100MM (4)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</si>
  <si>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</si>
  <si>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</si>
  <si>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</si>
  <si>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</si>
  <si>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</si>
  <si>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</si>
  <si>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09.05.092</t>
  </si>
  <si>
    <t>INTERRUPTOR AUTOMATICO DIFERENCIAL (DISPOSITIVO DR) 40A/30 mA</t>
  </si>
  <si>
    <t>09.06.025</t>
  </si>
  <si>
    <t>CAIXA DE PASSAGEM EM ALVENARIA DE 0,40X0,40X0,40 M</t>
  </si>
  <si>
    <t>09.06.037</t>
  </si>
  <si>
    <t>CAIXA DE PASSAGEM A PROVA DE UMIDADE EM ALUMINIO 20X20X10CM</t>
  </si>
  <si>
    <t>09.07.004</t>
  </si>
  <si>
    <t>FIO DE 2,50 MM2 750V (ISOLAÇAO NAO HALOGENADO)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</si>
  <si>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</si>
  <si>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</si>
  <si>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</si>
  <si>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</si>
  <si>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09.09.037</t>
  </si>
  <si>
    <t>IL-58 ILUMINACAO P/ QUADRA DE ESP. COB. LAMP. VAPOR METALICO (1X250W)</t>
  </si>
  <si>
    <t>09.09.083</t>
  </si>
  <si>
    <t>IL-83 ILUMINAÇÃO AUTONOMA DE EMERGÊNCIA - LED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</si>
  <si>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</si>
  <si>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</si>
  <si>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</si>
  <si>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</si>
  <si>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</si>
  <si>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</si>
  <si>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09.13.033</t>
  </si>
  <si>
    <t>CONEXAO EXOTERMICA CABO/HASTE</t>
  </si>
  <si>
    <t>09.13.034</t>
  </si>
  <si>
    <t>CONEXAO EXOTERMICA EM ESTRUTURA METALICA</t>
  </si>
  <si>
    <t>09.82.095</t>
  </si>
  <si>
    <t>PERFILADO EM CHAPA DE ACO 38X38MM</t>
  </si>
  <si>
    <t>09.84.076</t>
  </si>
  <si>
    <t>REATOR SIMPLES P/VAPOR SODIO AFP 250W 220V CAP/IGN</t>
  </si>
  <si>
    <t>09.85.060</t>
  </si>
  <si>
    <t>CONDULETE DE 1</t>
  </si>
  <si>
    <t>13.02.031</t>
  </si>
  <si>
    <t>QE-32 QUADRA DE ESPORTES/PISO DE CONCRETO ARMADO/FUNDACAO DIRETA</t>
  </si>
  <si>
    <t>15.01.006</t>
  </si>
  <si>
    <t>ESMALTE A BASE DE ÁGUA EM ESTRUTURA METÁLICA</t>
  </si>
  <si>
    <t>15.01.032</t>
  </si>
  <si>
    <t>PRIMER P/ GALVANIZADOS (GALVITE/SIMILAR) - ESTRUTURAS</t>
  </si>
  <si>
    <t>15.03.060</t>
  </si>
  <si>
    <t>FACE EXTERNA DE CALHAS/CONDUTORES COM TINTA SINTETICA (ESMALTE)</t>
  </si>
  <si>
    <t>15.03.061</t>
  </si>
  <si>
    <t>FACE INTERNA DE CALHAS COM TINTA BETUMINOSA</t>
  </si>
  <si>
    <t>16.05.032</t>
  </si>
  <si>
    <t>CA-22 CANALETA DE AGUAS PLUVIAIS EM CONCRETO (30CM)</t>
  </si>
  <si>
    <t>16.05.042</t>
  </si>
  <si>
    <t>TC-05 TAMPA DE CONCRETO P/ CANALETA AP (35CM)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</si>
  <si>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</si>
  <si>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</si>
  <si>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</si>
  <si>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</si>
  <si>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</si>
  <si>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</si>
  <si>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</si>
  <si>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</si>
  <si>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16.06.059</t>
  </si>
  <si>
    <t>TAPUME H=225CM ENGASTADO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</si>
  <si>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</si>
  <si>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</si>
  <si>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</si>
  <si>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</si>
  <si>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</si>
  <si>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</si>
  <si>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16.11.005</t>
  </si>
  <si>
    <t>LIMPEZA DA OBRA</t>
  </si>
  <si>
    <t>01.02.003</t>
  </si>
  <si>
    <t>ATERRO COM TRANSPORTE POR CAMINHAO NOS PRIMEIROS 100 M</t>
  </si>
  <si>
    <t>01.05.001</t>
  </si>
  <si>
    <t>01.06.001</t>
  </si>
  <si>
    <t>01.08.014</t>
  </si>
  <si>
    <t>TUBO PVC OCRE JUNTA ELÁSTICA DN 100 INCLUSIVE CONEXÕES - ENTERRADO</t>
  </si>
  <si>
    <t>02.01.025</t>
  </si>
  <si>
    <t>REATERRO INTERNO APILOADO</t>
  </si>
  <si>
    <t>02.02.026</t>
  </si>
  <si>
    <t>BROCA DE CONCRETO DE DIAMETRO 25CM - INCL ARRANQUES</t>
  </si>
  <si>
    <t>02.07.002</t>
  </si>
  <si>
    <t>IMPERM RESP ALV EMBAS C/ CIM-AREIA 1-3 HIDROFUGO/TINTA BETUMINOSA</t>
  </si>
  <si>
    <t>02.50.001</t>
  </si>
  <si>
    <t>DEMOLIÇÃO DE CONCRETO SIMPLES (MANUAL)</t>
  </si>
  <si>
    <t>03.01.001</t>
  </si>
  <si>
    <t>FORMAS DE MADEIRA MACICA</t>
  </si>
  <si>
    <t>03.02.002</t>
  </si>
  <si>
    <t>03.02.003</t>
  </si>
  <si>
    <t>03.03.016</t>
  </si>
  <si>
    <t>CONCRETO DOSADO E LANCADO FCK=25 MPA</t>
  </si>
  <si>
    <t>03.50.001</t>
  </si>
  <si>
    <t>DEMOLIÇÃO DE CONCRETO INCLUINDO REVESTIMENTOS (MANUAL)</t>
  </si>
  <si>
    <t>04.01.034</t>
  </si>
  <si>
    <t>ALVENARIA DE BLOCO DE CONCRETO 19X19X39 CM CLASSE C</t>
  </si>
  <si>
    <t>04.01.042</t>
  </si>
  <si>
    <t>ALVENARIA DE BLOCO CERAMICO PORTANTE E=14CM</t>
  </si>
  <si>
    <t>04.01.059</t>
  </si>
  <si>
    <t>VERGA/CINTA EM BLOCO DE CONCRETO CANALETA - 19 CM</t>
  </si>
  <si>
    <t>04.50.001</t>
  </si>
  <si>
    <t>DEMOLIÇÃO DE ALVENARIAS EM GERAL E ELEMENTOS VAZADOS,INCL REVESTIMENTOS</t>
  </si>
  <si>
    <t>06.03.077</t>
  </si>
  <si>
    <t>QE-45 TRAVE DE FUTEBOL DE SALAO (FUNDACAO DIRETA)</t>
  </si>
  <si>
    <t>06.60.001</t>
  </si>
  <si>
    <t>RETIRADA DE ESQUADRIAS METÁLICAS</t>
  </si>
  <si>
    <t>06.60.002</t>
  </si>
  <si>
    <t>RETIRADA DE TELA</t>
  </si>
  <si>
    <t>06.70.001</t>
  </si>
  <si>
    <t>RECOLOCAÇÃO DE ESQUADRIAS METÁLICAS</t>
  </si>
  <si>
    <t>08.82.060</t>
  </si>
  <si>
    <t>LIMPEZA DE CANALETAS DE ÁGUAS PLUVIAIS</t>
  </si>
  <si>
    <t>09.03.047</t>
  </si>
  <si>
    <t>ELETRODUTO DE PVC RIGIDO ROSCAVEL DE 32MM - INCL CONEXOES</t>
  </si>
  <si>
    <t>09.03.090</t>
  </si>
  <si>
    <t>ENVELOPE DE CONCRETO PARA DUTOS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</si>
  <si>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</si>
  <si>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</si>
  <si>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</si>
  <si>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</si>
  <si>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09.05.045</t>
  </si>
  <si>
    <t>QUADRO DISTRIBUICAO, DISJ. GERAL 50A P/ 10 A 12 DISJS.</t>
  </si>
  <si>
    <t>09.05.063</t>
  </si>
  <si>
    <t>BARRAMENTO DE 60A P/QUADROS DE DISTRIBUIÇÃO</t>
  </si>
  <si>
    <t>09.05.074</t>
  </si>
  <si>
    <t>DISJUNTOR TRIPOLAR TERMOMAGNETICO 3X10A A 3X50A</t>
  </si>
  <si>
    <t>09.06.007</t>
  </si>
  <si>
    <t>CAIXA DE PASSAGEM CHAPA TAMPA PARAFUSADA DE 15X15X8 CM</t>
  </si>
  <si>
    <t>09.07.005</t>
  </si>
  <si>
    <t>FIO DE 4,00 MM2 750V (ISOLAÇAO NAO HALOGENADO)</t>
  </si>
  <si>
    <t>09.07.006</t>
  </si>
  <si>
    <t>FIO DE 6,00 MM2 750V (ISOLAÇAO NAO HALOGENADO)</t>
  </si>
  <si>
    <t>09.07.011</t>
  </si>
  <si>
    <t>CABO DE 10 MM2 750V (ISOLAÇAO NAO HALOGENADO)</t>
  </si>
  <si>
    <t>09.08.013</t>
  </si>
  <si>
    <t>TOMADA 2P+T PADRAO NBR 14136, CORRENTE 10A-250V-ELETR. AÇO GALV. A QUENTE</t>
  </si>
  <si>
    <t>09.08.016</t>
  </si>
  <si>
    <t>TOMADA 2P+T PADRAO NBR 14136,  CORRENTE 20A-250V-ELETR.AÇO GALV.A QUENTE</t>
  </si>
  <si>
    <t>09.52.003</t>
  </si>
  <si>
    <t>REMOCAO DE ARMACAO TIPO BRAQUET</t>
  </si>
  <si>
    <t>09.52.009</t>
  </si>
  <si>
    <t>REMOCAO DE TUBULACAO ELETRICA APARENTE ATE 2</t>
  </si>
  <si>
    <t>09.52.016</t>
  </si>
  <si>
    <t>REMOCAO DE CAIXAS ESTAMPADAS</t>
  </si>
  <si>
    <t>09.52.020</t>
  </si>
  <si>
    <t>REMOCAO DE CABO APARENTE ACIMA DE 16 MM2</t>
  </si>
  <si>
    <t>09.52.026</t>
  </si>
  <si>
    <t>REMOCAO DE FUNDO OU PORTAS MADEIRA/METAL .P/QUADROS OU CAIXAS PASSAGEM</t>
  </si>
  <si>
    <t>09.52.030</t>
  </si>
  <si>
    <t>REMOCAO DE DISJUNTOR  QUICK-LAG OU BASE P/ FUSIVEL DIAZED EM B.T</t>
  </si>
  <si>
    <t>09.62.001</t>
  </si>
  <si>
    <t>RETIRADA DE POSTE GALVANIZADO DE ENTRADA EM B.T.</t>
  </si>
  <si>
    <t>12.04.004</t>
  </si>
  <si>
    <t>CHAPISCO</t>
  </si>
  <si>
    <t>12.04.006</t>
  </si>
  <si>
    <t>EMBOCO DESEMPENADO</t>
  </si>
  <si>
    <t>13.02.019</t>
  </si>
  <si>
    <t>LADRILHO HIDRAULICO 25X25 E=2CM - PISO TATIL DE ALERTA</t>
  </si>
  <si>
    <t>13.80.005</t>
  </si>
  <si>
    <t>DEGRAU DE CONCRETO LISO</t>
  </si>
  <si>
    <t>15.04.082</t>
  </si>
  <si>
    <t>TINTA LATEX PARA PISO</t>
  </si>
  <si>
    <t>15.50.030</t>
  </si>
  <si>
    <t xml:space="preserve">REMOCAO DE PINTURA EM ESTRUTURA METALICA COM LIXAMENTO        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</si>
  <si>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</si>
  <si>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</si>
  <si>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</si>
  <si>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</si>
  <si>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15.80.060</t>
  </si>
  <si>
    <t>ESMALTE EM ESTRUTURA METALICA INCLUSIVE PREPARO E RETOQUE DE ZARCAO</t>
  </si>
  <si>
    <t>16.02.023</t>
  </si>
  <si>
    <t>PAVIMENTACAO DE PEDRA MOSAICO PORTUGUES 2 COR/SOBRE BASE AREIA GROSSA</t>
  </si>
  <si>
    <t>16.02.070</t>
  </si>
  <si>
    <t>LASTRO DE CONCRETO - 5CM</t>
  </si>
  <si>
    <t>16.02.071</t>
  </si>
  <si>
    <t>16.02.090</t>
  </si>
  <si>
    <t>CIMENTADO DESEMPENADO COM JUNTA SECA E=3,5CM INCL ARG REG</t>
  </si>
  <si>
    <t>16.04.001</t>
  </si>
  <si>
    <t>QE-02 POSTE PARA REDE DE VOLEIBOL</t>
  </si>
  <si>
    <t>PR</t>
  </si>
  <si>
    <t>16.04.019</t>
  </si>
  <si>
    <t>FQ-01 FECHAMENTO PARA QUADRA DE ESPORTES - FUNDO - BROCA</t>
  </si>
  <si>
    <t>16.04.031</t>
  </si>
  <si>
    <t>FQ-01 FECHAMENTO PARA QUADRA DE ESPORTES - LATERAIS - BROCA</t>
  </si>
  <si>
    <t>16.04.034</t>
  </si>
  <si>
    <t>FQ-02 ALAMBRADO SOBRE DIVISA</t>
  </si>
  <si>
    <t>16.05.012</t>
  </si>
  <si>
    <t>CA-11 CAIXA DE AREIA COM GRELHA</t>
  </si>
  <si>
    <t>16.05.048</t>
  </si>
  <si>
    <t>TC-11 TAMPA DE CONCRETO PRE-MOLDADA PERF. P/ CANALETA L=35CM</t>
  </si>
  <si>
    <t>16.06.051</t>
  </si>
  <si>
    <t>CANTEIRO DE OBRAS - LARG 3.30M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</si>
  <si>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</si>
  <si>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</si>
  <si>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</si>
  <si>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</si>
  <si>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</si>
  <si>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</si>
  <si>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</si>
  <si>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</si>
  <si>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</si>
  <si>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</si>
  <si>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16.80.012</t>
  </si>
  <si>
    <t>TUBO DE F.G. 2 P/ SUSTENT TELA DE ALAMBRADO EXCL BASE-MONTANTE</t>
  </si>
  <si>
    <t>16.80.013</t>
  </si>
  <si>
    <t>PISO DE CONCRETO DESEMPENADO C/ REQUADRO 1.80CM E=6CM</t>
  </si>
  <si>
    <t>16.80.016</t>
  </si>
  <si>
    <t>TELA Q-92 PARA PISO DE CONCRETO</t>
  </si>
  <si>
    <t>16.80.024</t>
  </si>
  <si>
    <t>TABELA DE BASQUETE COM ARO E CESTO</t>
  </si>
  <si>
    <t>16.80.026</t>
  </si>
  <si>
    <t>TRELIÇA METÁLICA GALV. A FOGO P/TABELA DE BASQUETE MOD.QE-37 A QE-40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</si>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</sst>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65"/>
  <sheetViews>
    <sheetView tabSelected="1" workbookViewId="0">
      <selection activeCell="B19" sqref="B1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125.6</v>
      </c>
      <c r="E5" s="16">
        <v>109.87</v>
      </c>
      <c r="F5" s="21"/>
      <c r="G5" s="17">
        <f t="shared" ref="G5:G64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58.8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58.6</v>
      </c>
      <c r="E7" s="10">
        <v>14.6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17</v>
      </c>
      <c r="D8" s="10">
        <v>58.6</v>
      </c>
      <c r="E8" s="10">
        <v>54.24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106.3</v>
      </c>
      <c r="E9" s="10">
        <v>256.89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19.3</v>
      </c>
      <c r="E10" s="10">
        <v>101.63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184.1</v>
      </c>
      <c r="E11" s="10">
        <v>117.97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1637</v>
      </c>
      <c r="E12" s="10">
        <v>15.59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34</v>
      </c>
      <c r="E13" s="10">
        <v>16.420000000000002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14</v>
      </c>
      <c r="D14" s="10">
        <v>37</v>
      </c>
      <c r="E14" s="10">
        <v>718.2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14</v>
      </c>
      <c r="D15" s="10">
        <v>1.1000000000000001</v>
      </c>
      <c r="E15" s="10">
        <v>735.19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3.3</v>
      </c>
      <c r="E16" s="10">
        <v>314.31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17</v>
      </c>
      <c r="D17" s="10">
        <v>10.8</v>
      </c>
      <c r="E17" s="10">
        <v>80.739999999999995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30</v>
      </c>
      <c r="D18" s="10">
        <v>523</v>
      </c>
      <c r="E18" s="10">
        <v>85.37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11.1</v>
      </c>
      <c r="E19" s="10">
        <v>7493.51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30</v>
      </c>
      <c r="D20" s="10">
        <v>3281</v>
      </c>
      <c r="E20" s="10">
        <v>32.42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48</v>
      </c>
      <c r="C21" s="9" t="s">
        <v>30</v>
      </c>
      <c r="D21" s="10">
        <v>8603</v>
      </c>
      <c r="E21" s="10">
        <v>32.42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17</v>
      </c>
      <c r="D22" s="10">
        <v>738.2</v>
      </c>
      <c r="E22" s="10">
        <v>366.77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53</v>
      </c>
      <c r="D23" s="10">
        <v>31.5</v>
      </c>
      <c r="E23" s="10">
        <v>166.72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17</v>
      </c>
      <c r="D24" s="10">
        <v>254.12</v>
      </c>
      <c r="E24" s="10">
        <v>184.38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53</v>
      </c>
      <c r="D25" s="10">
        <v>24</v>
      </c>
      <c r="E25" s="10">
        <v>472.42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53</v>
      </c>
      <c r="D26" s="10">
        <v>44</v>
      </c>
      <c r="E26" s="10">
        <v>118.55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62</v>
      </c>
      <c r="D27" s="10">
        <v>8</v>
      </c>
      <c r="E27" s="10">
        <v>109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53</v>
      </c>
      <c r="D28" s="10">
        <v>63</v>
      </c>
      <c r="E28" s="10">
        <v>191.07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62</v>
      </c>
      <c r="D29" s="10">
        <v>8</v>
      </c>
      <c r="E29" s="10">
        <v>18.989999999999998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62</v>
      </c>
      <c r="D30" s="10">
        <v>1</v>
      </c>
      <c r="E30" s="10">
        <v>722.32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62</v>
      </c>
      <c r="D31" s="10">
        <v>4</v>
      </c>
      <c r="E31" s="10">
        <v>110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62</v>
      </c>
      <c r="D32" s="10">
        <v>6</v>
      </c>
      <c r="E32" s="10">
        <v>33.1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62</v>
      </c>
      <c r="D33" s="10">
        <v>1</v>
      </c>
      <c r="E33" s="10">
        <v>614.11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62</v>
      </c>
      <c r="D34" s="10">
        <v>2</v>
      </c>
      <c r="E34" s="10">
        <v>302.36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62</v>
      </c>
      <c r="D35" s="10">
        <v>1</v>
      </c>
      <c r="E35" s="10">
        <v>197.03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53</v>
      </c>
      <c r="D36" s="10">
        <v>490</v>
      </c>
      <c r="E36" s="10">
        <v>6.15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62</v>
      </c>
      <c r="D37" s="10">
        <v>8</v>
      </c>
      <c r="E37" s="10">
        <v>224.67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62</v>
      </c>
      <c r="D38" s="10">
        <v>1</v>
      </c>
      <c r="E38" s="10">
        <v>175.43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62</v>
      </c>
      <c r="D39" s="10">
        <v>12</v>
      </c>
      <c r="E39" s="10">
        <v>1167.25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62</v>
      </c>
      <c r="D40" s="10">
        <v>6</v>
      </c>
      <c r="E40" s="10">
        <v>78.459999999999994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53</v>
      </c>
      <c r="D41" s="10">
        <v>148</v>
      </c>
      <c r="E41" s="10">
        <v>61.18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62</v>
      </c>
      <c r="D42" s="10">
        <v>2</v>
      </c>
      <c r="E42" s="10">
        <v>486.04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62</v>
      </c>
      <c r="D43" s="10">
        <v>6</v>
      </c>
      <c r="E43" s="10">
        <v>382.39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62</v>
      </c>
      <c r="D44" s="10">
        <v>16</v>
      </c>
      <c r="E44" s="10">
        <v>89.89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62</v>
      </c>
      <c r="D45" s="10">
        <v>24</v>
      </c>
      <c r="E45" s="10">
        <v>63.25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53</v>
      </c>
      <c r="D46" s="10">
        <v>82</v>
      </c>
      <c r="E46" s="10">
        <v>62.71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62</v>
      </c>
      <c r="D47" s="10">
        <v>12</v>
      </c>
      <c r="E47" s="10">
        <v>222.81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62</v>
      </c>
      <c r="D48" s="10">
        <v>6</v>
      </c>
      <c r="E48" s="10">
        <v>61.92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17</v>
      </c>
      <c r="D49" s="10">
        <v>600</v>
      </c>
      <c r="E49" s="10">
        <v>187.09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17</v>
      </c>
      <c r="D50" s="10">
        <v>963.5</v>
      </c>
      <c r="E50" s="10">
        <v>33.299999999999997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17</v>
      </c>
      <c r="D51" s="10">
        <v>963.5</v>
      </c>
      <c r="E51" s="10">
        <v>19.920000000000002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53</v>
      </c>
      <c r="D52" s="10">
        <v>126</v>
      </c>
      <c r="E52" s="10">
        <v>21.13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53</v>
      </c>
      <c r="D53" s="10">
        <v>63</v>
      </c>
      <c r="E53" s="10">
        <v>13.19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53</v>
      </c>
      <c r="D54" s="10">
        <v>60</v>
      </c>
      <c r="E54" s="10">
        <v>226.92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53</v>
      </c>
      <c r="D55" s="10">
        <v>60</v>
      </c>
      <c r="E55" s="10">
        <v>198.04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14</v>
      </c>
      <c r="D56" s="10">
        <v>4.0599999999999996</v>
      </c>
      <c r="E56" s="10">
        <v>137.34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0.04</v>
      </c>
      <c r="E57" s="10">
        <v>1193.67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17</v>
      </c>
      <c r="D58" s="10">
        <v>5.6</v>
      </c>
      <c r="E58" s="10">
        <v>326.81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17</v>
      </c>
      <c r="D59" s="10">
        <v>1.62</v>
      </c>
      <c r="E59" s="10">
        <v>267.52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53</v>
      </c>
      <c r="D60" s="10">
        <v>60</v>
      </c>
      <c r="E60" s="10">
        <v>121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53</v>
      </c>
      <c r="D61" s="10">
        <v>80</v>
      </c>
      <c r="E61" s="10">
        <v>34.74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17</v>
      </c>
      <c r="D62" s="10">
        <v>36</v>
      </c>
      <c r="E62" s="10">
        <v>5.25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17</v>
      </c>
      <c r="D63" s="10">
        <v>7.5</v>
      </c>
      <c r="E63" s="10">
        <v>529.35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17</v>
      </c>
      <c r="D64" s="10">
        <v>600</v>
      </c>
      <c r="E64" s="10">
        <v>19.22</v>
      </c>
      <c r="F64" s="21"/>
      <c r="G64" s="17">
        <f t="shared" si="0"/>
        <v>0</v>
      </c>
    </row>
    <row r="65" spans="1:7" x14ac:dyDescent="0.25">
      <c r="A65" s="7"/>
      <c r="B65" s="8"/>
      <c r="C65" s="9"/>
      <c r="D65" s="10"/>
      <c r="E65" s="10"/>
      <c r="F65" s="11" t="s">
        <v>8</v>
      </c>
      <c r="G65" s="12">
        <f>SUM(G5:G64)</f>
        <v>0</v>
      </c>
    </row>
  </sheetData>
  <sheetProtection algorithmName="SHA-512" hashValue="P2N9MMFrX7Edm2qIwgwHPuofLlmZtHAOO9SO3hfIom2jI9IaatQ84v2aMWtcwDy266ohkhv256KK2SDNu5diiA==" saltValue="Yx3g8QoKDt/w6ofnBPXgxA==" spinCount="100000" sheet="1" objects="1" scenarios="1"/>
  <conditionalFormatting sqref="F5:F6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92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137</v>
      </c>
      <c r="B5" s="14" t="s">
        <v>138</v>
      </c>
      <c r="C5" s="15" t="s">
        <v>14</v>
      </c>
      <c r="D5" s="16">
        <v>36</v>
      </c>
      <c r="E5" s="16">
        <v>61.22</v>
      </c>
      <c r="F5" s="21"/>
      <c r="G5" s="17">
        <f t="shared" ref="G5:G68" si="0">TRUNC(F5*D5,2)</f>
        <v>0</v>
      </c>
    </row>
    <row r="6" spans="1:7" x14ac:dyDescent="0.25">
      <c r="A6" s="7" t="s">
        <v>139</v>
      </c>
      <c r="B6" s="8" t="s">
        <v>13</v>
      </c>
      <c r="C6" s="9" t="s">
        <v>14</v>
      </c>
      <c r="D6" s="10">
        <v>39.5</v>
      </c>
      <c r="E6" s="10">
        <v>63.18</v>
      </c>
      <c r="F6" s="21"/>
      <c r="G6" s="17">
        <f t="shared" si="0"/>
        <v>0</v>
      </c>
    </row>
    <row r="7" spans="1:7" x14ac:dyDescent="0.25">
      <c r="A7" s="7" t="s">
        <v>140</v>
      </c>
      <c r="B7" s="8" t="s">
        <v>16</v>
      </c>
      <c r="C7" s="9" t="s">
        <v>17</v>
      </c>
      <c r="D7" s="10">
        <v>270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141</v>
      </c>
      <c r="B8" s="8" t="s">
        <v>142</v>
      </c>
      <c r="C8" s="9" t="s">
        <v>53</v>
      </c>
      <c r="D8" s="10">
        <v>24</v>
      </c>
      <c r="E8" s="10">
        <v>99.88</v>
      </c>
      <c r="F8" s="21"/>
      <c r="G8" s="17">
        <f t="shared" si="0"/>
        <v>0</v>
      </c>
    </row>
    <row r="9" spans="1:7" x14ac:dyDescent="0.25">
      <c r="A9" s="7" t="s">
        <v>12</v>
      </c>
      <c r="B9" s="8" t="s">
        <v>13</v>
      </c>
      <c r="C9" s="9" t="s">
        <v>14</v>
      </c>
      <c r="D9" s="10">
        <v>5.4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15</v>
      </c>
      <c r="B10" s="8" t="s">
        <v>16</v>
      </c>
      <c r="C10" s="9" t="s">
        <v>17</v>
      </c>
      <c r="D10" s="10">
        <v>124.5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18</v>
      </c>
      <c r="B11" s="8" t="s">
        <v>19</v>
      </c>
      <c r="C11" s="9" t="s">
        <v>17</v>
      </c>
      <c r="D11" s="10">
        <v>169.5</v>
      </c>
      <c r="E11" s="10">
        <v>14.6</v>
      </c>
      <c r="F11" s="21"/>
      <c r="G11" s="17">
        <f t="shared" si="0"/>
        <v>0</v>
      </c>
    </row>
    <row r="12" spans="1:7" x14ac:dyDescent="0.25">
      <c r="A12" s="7" t="s">
        <v>20</v>
      </c>
      <c r="B12" s="8" t="s">
        <v>21</v>
      </c>
      <c r="C12" s="9" t="s">
        <v>17</v>
      </c>
      <c r="D12" s="10">
        <v>165</v>
      </c>
      <c r="E12" s="10">
        <v>54.24</v>
      </c>
      <c r="F12" s="21"/>
      <c r="G12" s="17">
        <f t="shared" si="0"/>
        <v>0</v>
      </c>
    </row>
    <row r="13" spans="1:7" x14ac:dyDescent="0.25">
      <c r="A13" s="7" t="s">
        <v>143</v>
      </c>
      <c r="B13" s="8" t="s">
        <v>144</v>
      </c>
      <c r="C13" s="9" t="s">
        <v>14</v>
      </c>
      <c r="D13" s="10">
        <v>3.6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145</v>
      </c>
      <c r="B14" s="8" t="s">
        <v>146</v>
      </c>
      <c r="C14" s="9" t="s">
        <v>53</v>
      </c>
      <c r="D14" s="10">
        <v>204</v>
      </c>
      <c r="E14" s="10">
        <v>106.6</v>
      </c>
      <c r="F14" s="21"/>
      <c r="G14" s="17">
        <f t="shared" si="0"/>
        <v>0</v>
      </c>
    </row>
    <row r="15" spans="1:7" x14ac:dyDescent="0.25">
      <c r="A15" s="7" t="s">
        <v>26</v>
      </c>
      <c r="B15" s="8" t="s">
        <v>27</v>
      </c>
      <c r="C15" s="9" t="s">
        <v>17</v>
      </c>
      <c r="D15" s="10">
        <v>249.6</v>
      </c>
      <c r="E15" s="10">
        <v>117.97</v>
      </c>
      <c r="F15" s="21"/>
      <c r="G15" s="17">
        <f t="shared" si="0"/>
        <v>0</v>
      </c>
    </row>
    <row r="16" spans="1:7" x14ac:dyDescent="0.25">
      <c r="A16" s="7" t="s">
        <v>28</v>
      </c>
      <c r="B16" s="8" t="s">
        <v>29</v>
      </c>
      <c r="C16" s="9" t="s">
        <v>30</v>
      </c>
      <c r="D16" s="10">
        <v>816.91</v>
      </c>
      <c r="E16" s="10">
        <v>15.59</v>
      </c>
      <c r="F16" s="21"/>
      <c r="G16" s="17">
        <f t="shared" si="0"/>
        <v>0</v>
      </c>
    </row>
    <row r="17" spans="1:7" x14ac:dyDescent="0.25">
      <c r="A17" s="7" t="s">
        <v>31</v>
      </c>
      <c r="B17" s="8" t="s">
        <v>32</v>
      </c>
      <c r="C17" s="9" t="s">
        <v>30</v>
      </c>
      <c r="D17" s="10">
        <v>262.42</v>
      </c>
      <c r="E17" s="10">
        <v>16.420000000000002</v>
      </c>
      <c r="F17" s="21"/>
      <c r="G17" s="17">
        <f t="shared" si="0"/>
        <v>0</v>
      </c>
    </row>
    <row r="18" spans="1:7" x14ac:dyDescent="0.25">
      <c r="A18" s="7" t="s">
        <v>33</v>
      </c>
      <c r="B18" s="8" t="s">
        <v>34</v>
      </c>
      <c r="C18" s="9" t="s">
        <v>14</v>
      </c>
      <c r="D18" s="10">
        <v>20.09</v>
      </c>
      <c r="E18" s="10">
        <v>718.2</v>
      </c>
      <c r="F18" s="21"/>
      <c r="G18" s="17">
        <f t="shared" si="0"/>
        <v>0</v>
      </c>
    </row>
    <row r="19" spans="1:7" x14ac:dyDescent="0.25">
      <c r="A19" s="7" t="s">
        <v>147</v>
      </c>
      <c r="B19" s="8" t="s">
        <v>148</v>
      </c>
      <c r="C19" s="9" t="s">
        <v>17</v>
      </c>
      <c r="D19" s="10">
        <v>15</v>
      </c>
      <c r="E19" s="10">
        <v>108.45</v>
      </c>
      <c r="F19" s="21"/>
      <c r="G19" s="17">
        <f t="shared" si="0"/>
        <v>0</v>
      </c>
    </row>
    <row r="20" spans="1:7" x14ac:dyDescent="0.25">
      <c r="A20" s="7" t="s">
        <v>149</v>
      </c>
      <c r="B20" s="8" t="s">
        <v>150</v>
      </c>
      <c r="C20" s="9" t="s">
        <v>14</v>
      </c>
      <c r="D20" s="10">
        <v>16.510000000000002</v>
      </c>
      <c r="E20" s="10">
        <v>302.16000000000003</v>
      </c>
      <c r="F20" s="21"/>
      <c r="G20" s="17">
        <f t="shared" si="0"/>
        <v>0</v>
      </c>
    </row>
    <row r="21" spans="1:7" x14ac:dyDescent="0.25">
      <c r="A21" s="7" t="s">
        <v>151</v>
      </c>
      <c r="B21" s="8" t="s">
        <v>152</v>
      </c>
      <c r="C21" s="9" t="s">
        <v>17</v>
      </c>
      <c r="D21" s="10">
        <v>32.4</v>
      </c>
      <c r="E21" s="10">
        <v>159.22</v>
      </c>
      <c r="F21" s="21"/>
      <c r="G21" s="17">
        <f t="shared" si="0"/>
        <v>0</v>
      </c>
    </row>
    <row r="22" spans="1:7" x14ac:dyDescent="0.25">
      <c r="A22" s="7" t="s">
        <v>153</v>
      </c>
      <c r="B22" s="8" t="s">
        <v>29</v>
      </c>
      <c r="C22" s="9" t="s">
        <v>30</v>
      </c>
      <c r="D22" s="10">
        <v>346.51</v>
      </c>
      <c r="E22" s="10">
        <v>15.59</v>
      </c>
      <c r="F22" s="21"/>
      <c r="G22" s="17">
        <f t="shared" si="0"/>
        <v>0</v>
      </c>
    </row>
    <row r="23" spans="1:7" x14ac:dyDescent="0.25">
      <c r="A23" s="7" t="s">
        <v>154</v>
      </c>
      <c r="B23" s="8" t="s">
        <v>32</v>
      </c>
      <c r="C23" s="9" t="s">
        <v>30</v>
      </c>
      <c r="D23" s="10">
        <v>110.14</v>
      </c>
      <c r="E23" s="10">
        <v>16.420000000000002</v>
      </c>
      <c r="F23" s="21"/>
      <c r="G23" s="17">
        <f t="shared" si="0"/>
        <v>0</v>
      </c>
    </row>
    <row r="24" spans="1:7" x14ac:dyDescent="0.25">
      <c r="A24" s="7" t="s">
        <v>155</v>
      </c>
      <c r="B24" s="8" t="s">
        <v>156</v>
      </c>
      <c r="C24" s="9" t="s">
        <v>14</v>
      </c>
      <c r="D24" s="10">
        <v>7.13</v>
      </c>
      <c r="E24" s="10">
        <v>718.2</v>
      </c>
      <c r="F24" s="21"/>
      <c r="G24" s="17">
        <f t="shared" si="0"/>
        <v>0</v>
      </c>
    </row>
    <row r="25" spans="1:7" x14ac:dyDescent="0.25">
      <c r="A25" s="7" t="s">
        <v>157</v>
      </c>
      <c r="B25" s="8" t="s">
        <v>158</v>
      </c>
      <c r="C25" s="9" t="s">
        <v>14</v>
      </c>
      <c r="D25" s="10">
        <v>4.28</v>
      </c>
      <c r="E25" s="10">
        <v>549.39</v>
      </c>
      <c r="F25" s="21"/>
      <c r="G25" s="17">
        <f t="shared" si="0"/>
        <v>0</v>
      </c>
    </row>
    <row r="26" spans="1:7" x14ac:dyDescent="0.25">
      <c r="A26" s="7" t="s">
        <v>159</v>
      </c>
      <c r="B26" s="8" t="s">
        <v>160</v>
      </c>
      <c r="C26" s="9" t="s">
        <v>17</v>
      </c>
      <c r="D26" s="10">
        <v>45</v>
      </c>
      <c r="E26" s="10">
        <v>148.86000000000001</v>
      </c>
      <c r="F26" s="21"/>
      <c r="G26" s="17">
        <f t="shared" si="0"/>
        <v>0</v>
      </c>
    </row>
    <row r="27" spans="1:7" x14ac:dyDescent="0.25">
      <c r="A27" s="7" t="s">
        <v>161</v>
      </c>
      <c r="B27" s="8" t="s">
        <v>162</v>
      </c>
      <c r="C27" s="9" t="s">
        <v>17</v>
      </c>
      <c r="D27" s="10">
        <v>209</v>
      </c>
      <c r="E27" s="10">
        <v>103.21</v>
      </c>
      <c r="F27" s="21"/>
      <c r="G27" s="17">
        <f t="shared" si="0"/>
        <v>0</v>
      </c>
    </row>
    <row r="28" spans="1:7" x14ac:dyDescent="0.25">
      <c r="A28" s="7" t="s">
        <v>163</v>
      </c>
      <c r="B28" s="8" t="s">
        <v>164</v>
      </c>
      <c r="C28" s="9" t="s">
        <v>53</v>
      </c>
      <c r="D28" s="10">
        <v>45</v>
      </c>
      <c r="E28" s="10">
        <v>63.16</v>
      </c>
      <c r="F28" s="21"/>
      <c r="G28" s="17">
        <f t="shared" si="0"/>
        <v>0</v>
      </c>
    </row>
    <row r="29" spans="1:7" x14ac:dyDescent="0.25">
      <c r="A29" s="7" t="s">
        <v>165</v>
      </c>
      <c r="B29" s="8" t="s">
        <v>166</v>
      </c>
      <c r="C29" s="9" t="s">
        <v>14</v>
      </c>
      <c r="D29" s="10">
        <v>55.25</v>
      </c>
      <c r="E29" s="10">
        <v>127.13</v>
      </c>
      <c r="F29" s="21"/>
      <c r="G29" s="17">
        <f t="shared" si="0"/>
        <v>0</v>
      </c>
    </row>
    <row r="30" spans="1:7" x14ac:dyDescent="0.25">
      <c r="A30" s="7" t="s">
        <v>167</v>
      </c>
      <c r="B30" s="8" t="s">
        <v>168</v>
      </c>
      <c r="C30" s="9" t="s">
        <v>62</v>
      </c>
      <c r="D30" s="10">
        <v>2</v>
      </c>
      <c r="E30" s="10">
        <v>2398.16</v>
      </c>
      <c r="F30" s="21"/>
      <c r="G30" s="17">
        <f t="shared" si="0"/>
        <v>0</v>
      </c>
    </row>
    <row r="31" spans="1:7" x14ac:dyDescent="0.25">
      <c r="A31" s="7" t="s">
        <v>169</v>
      </c>
      <c r="B31" s="8" t="s">
        <v>170</v>
      </c>
      <c r="C31" s="9" t="s">
        <v>17</v>
      </c>
      <c r="D31" s="10">
        <v>110.7</v>
      </c>
      <c r="E31" s="10">
        <v>42.54</v>
      </c>
      <c r="F31" s="21"/>
      <c r="G31" s="17">
        <f t="shared" si="0"/>
        <v>0</v>
      </c>
    </row>
    <row r="32" spans="1:7" x14ac:dyDescent="0.25">
      <c r="A32" s="7" t="s">
        <v>171</v>
      </c>
      <c r="B32" s="8" t="s">
        <v>172</v>
      </c>
      <c r="C32" s="9" t="s">
        <v>17</v>
      </c>
      <c r="D32" s="10">
        <v>45</v>
      </c>
      <c r="E32" s="10">
        <v>13.25</v>
      </c>
      <c r="F32" s="21"/>
      <c r="G32" s="17">
        <f t="shared" si="0"/>
        <v>0</v>
      </c>
    </row>
    <row r="33" spans="1:7" x14ac:dyDescent="0.25">
      <c r="A33" s="7" t="s">
        <v>173</v>
      </c>
      <c r="B33" s="8" t="s">
        <v>174</v>
      </c>
      <c r="C33" s="9" t="s">
        <v>17</v>
      </c>
      <c r="D33" s="10">
        <v>110.7</v>
      </c>
      <c r="E33" s="10">
        <v>60.78</v>
      </c>
      <c r="F33" s="21"/>
      <c r="G33" s="17">
        <f t="shared" si="0"/>
        <v>0</v>
      </c>
    </row>
    <row r="34" spans="1:7" x14ac:dyDescent="0.25">
      <c r="A34" s="7" t="s">
        <v>175</v>
      </c>
      <c r="B34" s="8" t="s">
        <v>176</v>
      </c>
      <c r="C34" s="9" t="s">
        <v>53</v>
      </c>
      <c r="D34" s="10">
        <v>100</v>
      </c>
      <c r="E34" s="10">
        <v>6.86</v>
      </c>
      <c r="F34" s="21"/>
      <c r="G34" s="17">
        <f t="shared" si="0"/>
        <v>0</v>
      </c>
    </row>
    <row r="35" spans="1:7" x14ac:dyDescent="0.25">
      <c r="A35" s="7" t="s">
        <v>177</v>
      </c>
      <c r="B35" s="8" t="s">
        <v>178</v>
      </c>
      <c r="C35" s="9" t="s">
        <v>53</v>
      </c>
      <c r="D35" s="10">
        <v>40</v>
      </c>
      <c r="E35" s="10">
        <v>54.57</v>
      </c>
      <c r="F35" s="21"/>
      <c r="G35" s="17">
        <f t="shared" si="0"/>
        <v>0</v>
      </c>
    </row>
    <row r="36" spans="1:7" x14ac:dyDescent="0.25">
      <c r="A36" s="7" t="s">
        <v>179</v>
      </c>
      <c r="B36" s="8" t="s">
        <v>180</v>
      </c>
      <c r="C36" s="9" t="s">
        <v>53</v>
      </c>
      <c r="D36" s="10">
        <v>40</v>
      </c>
      <c r="E36" s="10">
        <v>27.3</v>
      </c>
      <c r="F36" s="21"/>
      <c r="G36" s="17">
        <f t="shared" si="0"/>
        <v>0</v>
      </c>
    </row>
    <row r="37" spans="1:7" x14ac:dyDescent="0.25">
      <c r="A37" s="7" t="s">
        <v>181</v>
      </c>
      <c r="B37" s="8" t="s">
        <v>182</v>
      </c>
      <c r="C37" s="9" t="s">
        <v>53</v>
      </c>
      <c r="D37" s="10">
        <v>100</v>
      </c>
      <c r="E37" s="10">
        <v>63.47</v>
      </c>
      <c r="F37" s="21"/>
      <c r="G37" s="17">
        <f t="shared" si="0"/>
        <v>0</v>
      </c>
    </row>
    <row r="38" spans="1:7" x14ac:dyDescent="0.25">
      <c r="A38" s="7" t="s">
        <v>183</v>
      </c>
      <c r="B38" s="8" t="s">
        <v>184</v>
      </c>
      <c r="C38" s="9" t="s">
        <v>53</v>
      </c>
      <c r="D38" s="10">
        <v>30</v>
      </c>
      <c r="E38" s="10">
        <v>76.38</v>
      </c>
      <c r="F38" s="21"/>
      <c r="G38" s="17">
        <f t="shared" si="0"/>
        <v>0</v>
      </c>
    </row>
    <row r="39" spans="1:7" x14ac:dyDescent="0.25">
      <c r="A39" s="7" t="s">
        <v>185</v>
      </c>
      <c r="B39" s="8" t="s">
        <v>186</v>
      </c>
      <c r="C39" s="9" t="s">
        <v>62</v>
      </c>
      <c r="D39" s="10">
        <v>1</v>
      </c>
      <c r="E39" s="10">
        <v>505.97</v>
      </c>
      <c r="F39" s="21"/>
      <c r="G39" s="17">
        <f t="shared" si="0"/>
        <v>0</v>
      </c>
    </row>
    <row r="40" spans="1:7" x14ac:dyDescent="0.25">
      <c r="A40" s="7" t="s">
        <v>187</v>
      </c>
      <c r="B40" s="8" t="s">
        <v>188</v>
      </c>
      <c r="C40" s="9" t="s">
        <v>53</v>
      </c>
      <c r="D40" s="10">
        <v>5</v>
      </c>
      <c r="E40" s="10">
        <v>29.2</v>
      </c>
      <c r="F40" s="21"/>
      <c r="G40" s="17">
        <f t="shared" si="0"/>
        <v>0</v>
      </c>
    </row>
    <row r="41" spans="1:7" x14ac:dyDescent="0.25">
      <c r="A41" s="7" t="s">
        <v>69</v>
      </c>
      <c r="B41" s="8" t="s">
        <v>70</v>
      </c>
      <c r="C41" s="9" t="s">
        <v>62</v>
      </c>
      <c r="D41" s="10">
        <v>4</v>
      </c>
      <c r="E41" s="10">
        <v>110</v>
      </c>
      <c r="F41" s="21"/>
      <c r="G41" s="17">
        <f t="shared" si="0"/>
        <v>0</v>
      </c>
    </row>
    <row r="42" spans="1:7" x14ac:dyDescent="0.25">
      <c r="A42" s="7" t="s">
        <v>71</v>
      </c>
      <c r="B42" s="8" t="s">
        <v>72</v>
      </c>
      <c r="C42" s="9" t="s">
        <v>62</v>
      </c>
      <c r="D42" s="10">
        <v>5</v>
      </c>
      <c r="E42" s="10">
        <v>33.1</v>
      </c>
      <c r="F42" s="21"/>
      <c r="G42" s="17">
        <f t="shared" si="0"/>
        <v>0</v>
      </c>
    </row>
    <row r="43" spans="1:7" x14ac:dyDescent="0.25">
      <c r="A43" s="7" t="s">
        <v>189</v>
      </c>
      <c r="B43" s="8" t="s">
        <v>190</v>
      </c>
      <c r="C43" s="9" t="s">
        <v>62</v>
      </c>
      <c r="D43" s="10">
        <v>2</v>
      </c>
      <c r="E43" s="10">
        <v>147.38999999999999</v>
      </c>
      <c r="F43" s="21"/>
      <c r="G43" s="17">
        <f t="shared" si="0"/>
        <v>0</v>
      </c>
    </row>
    <row r="44" spans="1:7" x14ac:dyDescent="0.25">
      <c r="A44" s="7" t="s">
        <v>191</v>
      </c>
      <c r="B44" s="8" t="s">
        <v>192</v>
      </c>
      <c r="C44" s="9" t="s">
        <v>62</v>
      </c>
      <c r="D44" s="10">
        <v>1</v>
      </c>
      <c r="E44" s="10">
        <v>55.56</v>
      </c>
      <c r="F44" s="21"/>
      <c r="G44" s="17">
        <f t="shared" si="0"/>
        <v>0</v>
      </c>
    </row>
    <row r="45" spans="1:7" x14ac:dyDescent="0.25">
      <c r="A45" s="7" t="s">
        <v>75</v>
      </c>
      <c r="B45" s="8" t="s">
        <v>76</v>
      </c>
      <c r="C45" s="9" t="s">
        <v>62</v>
      </c>
      <c r="D45" s="10">
        <v>3</v>
      </c>
      <c r="E45" s="10">
        <v>302.36</v>
      </c>
      <c r="F45" s="21"/>
      <c r="G45" s="17">
        <f t="shared" si="0"/>
        <v>0</v>
      </c>
    </row>
    <row r="46" spans="1:7" x14ac:dyDescent="0.25">
      <c r="A46" s="7" t="s">
        <v>79</v>
      </c>
      <c r="B46" s="8" t="s">
        <v>80</v>
      </c>
      <c r="C46" s="9" t="s">
        <v>53</v>
      </c>
      <c r="D46" s="10">
        <v>450</v>
      </c>
      <c r="E46" s="10">
        <v>6.15</v>
      </c>
      <c r="F46" s="21"/>
      <c r="G46" s="17">
        <f t="shared" si="0"/>
        <v>0</v>
      </c>
    </row>
    <row r="47" spans="1:7" x14ac:dyDescent="0.25">
      <c r="A47" s="7" t="s">
        <v>193</v>
      </c>
      <c r="B47" s="8" t="s">
        <v>194</v>
      </c>
      <c r="C47" s="9" t="s">
        <v>53</v>
      </c>
      <c r="D47" s="10">
        <v>600</v>
      </c>
      <c r="E47" s="10">
        <v>8.14</v>
      </c>
      <c r="F47" s="21"/>
      <c r="G47" s="17">
        <f t="shared" si="0"/>
        <v>0</v>
      </c>
    </row>
    <row r="48" spans="1:7" x14ac:dyDescent="0.25">
      <c r="A48" s="7" t="s">
        <v>195</v>
      </c>
      <c r="B48" s="8" t="s">
        <v>196</v>
      </c>
      <c r="C48" s="9" t="s">
        <v>53</v>
      </c>
      <c r="D48" s="10">
        <v>300</v>
      </c>
      <c r="E48" s="10">
        <v>10.59</v>
      </c>
      <c r="F48" s="21"/>
      <c r="G48" s="17">
        <f t="shared" si="0"/>
        <v>0</v>
      </c>
    </row>
    <row r="49" spans="1:7" x14ac:dyDescent="0.25">
      <c r="A49" s="7" t="s">
        <v>197</v>
      </c>
      <c r="B49" s="8" t="s">
        <v>198</v>
      </c>
      <c r="C49" s="9" t="s">
        <v>53</v>
      </c>
      <c r="D49" s="10">
        <v>480</v>
      </c>
      <c r="E49" s="10">
        <v>18.579999999999998</v>
      </c>
      <c r="F49" s="21"/>
      <c r="G49" s="17">
        <f t="shared" si="0"/>
        <v>0</v>
      </c>
    </row>
    <row r="50" spans="1:7" x14ac:dyDescent="0.25">
      <c r="A50" s="7" t="s">
        <v>199</v>
      </c>
      <c r="B50" s="8" t="s">
        <v>200</v>
      </c>
      <c r="C50" s="9" t="s">
        <v>62</v>
      </c>
      <c r="D50" s="10">
        <v>4</v>
      </c>
      <c r="E50" s="10">
        <v>297.44</v>
      </c>
      <c r="F50" s="21"/>
      <c r="G50" s="17">
        <f t="shared" si="0"/>
        <v>0</v>
      </c>
    </row>
    <row r="51" spans="1:7" x14ac:dyDescent="0.25">
      <c r="A51" s="7" t="s">
        <v>201</v>
      </c>
      <c r="B51" s="8" t="s">
        <v>202</v>
      </c>
      <c r="C51" s="9" t="s">
        <v>62</v>
      </c>
      <c r="D51" s="10">
        <v>4</v>
      </c>
      <c r="E51" s="10">
        <v>353.43</v>
      </c>
      <c r="F51" s="21"/>
      <c r="G51" s="17">
        <f t="shared" si="0"/>
        <v>0</v>
      </c>
    </row>
    <row r="52" spans="1:7" x14ac:dyDescent="0.25">
      <c r="A52" s="7" t="s">
        <v>203</v>
      </c>
      <c r="B52" s="8" t="s">
        <v>204</v>
      </c>
      <c r="C52" s="9" t="s">
        <v>62</v>
      </c>
      <c r="D52" s="10">
        <v>1</v>
      </c>
      <c r="E52" s="10">
        <v>33.58</v>
      </c>
      <c r="F52" s="21"/>
      <c r="G52" s="17">
        <f t="shared" si="0"/>
        <v>0</v>
      </c>
    </row>
    <row r="53" spans="1:7" x14ac:dyDescent="0.25">
      <c r="A53" s="7" t="s">
        <v>205</v>
      </c>
      <c r="B53" s="8" t="s">
        <v>206</v>
      </c>
      <c r="C53" s="9" t="s">
        <v>53</v>
      </c>
      <c r="D53" s="10">
        <v>20</v>
      </c>
      <c r="E53" s="10">
        <v>8.39</v>
      </c>
      <c r="F53" s="21"/>
      <c r="G53" s="17">
        <f t="shared" si="0"/>
        <v>0</v>
      </c>
    </row>
    <row r="54" spans="1:7" x14ac:dyDescent="0.25">
      <c r="A54" s="7" t="s">
        <v>207</v>
      </c>
      <c r="B54" s="8" t="s">
        <v>208</v>
      </c>
      <c r="C54" s="9" t="s">
        <v>62</v>
      </c>
      <c r="D54" s="10">
        <v>2</v>
      </c>
      <c r="E54" s="10">
        <v>67.17</v>
      </c>
      <c r="F54" s="21"/>
      <c r="G54" s="17">
        <f t="shared" si="0"/>
        <v>0</v>
      </c>
    </row>
    <row r="55" spans="1:7" x14ac:dyDescent="0.25">
      <c r="A55" s="7" t="s">
        <v>209</v>
      </c>
      <c r="B55" s="8" t="s">
        <v>210</v>
      </c>
      <c r="C55" s="9" t="s">
        <v>53</v>
      </c>
      <c r="D55" s="10">
        <v>60</v>
      </c>
      <c r="E55" s="10">
        <v>4.03</v>
      </c>
      <c r="F55" s="21"/>
      <c r="G55" s="17">
        <f t="shared" si="0"/>
        <v>0</v>
      </c>
    </row>
    <row r="56" spans="1:7" x14ac:dyDescent="0.25">
      <c r="A56" s="7" t="s">
        <v>211</v>
      </c>
      <c r="B56" s="8" t="s">
        <v>212</v>
      </c>
      <c r="C56" s="9" t="s">
        <v>17</v>
      </c>
      <c r="D56" s="10">
        <v>0.4</v>
      </c>
      <c r="E56" s="10">
        <v>67.17</v>
      </c>
      <c r="F56" s="21"/>
      <c r="G56" s="17">
        <f t="shared" si="0"/>
        <v>0</v>
      </c>
    </row>
    <row r="57" spans="1:7" x14ac:dyDescent="0.25">
      <c r="A57" s="7" t="s">
        <v>213</v>
      </c>
      <c r="B57" s="8" t="s">
        <v>214</v>
      </c>
      <c r="C57" s="9" t="s">
        <v>62</v>
      </c>
      <c r="D57" s="10">
        <v>10</v>
      </c>
      <c r="E57" s="10">
        <v>8.39</v>
      </c>
      <c r="F57" s="21"/>
      <c r="G57" s="17">
        <f t="shared" si="0"/>
        <v>0</v>
      </c>
    </row>
    <row r="58" spans="1:7" x14ac:dyDescent="0.25">
      <c r="A58" s="7" t="s">
        <v>215</v>
      </c>
      <c r="B58" s="8" t="s">
        <v>216</v>
      </c>
      <c r="C58" s="9" t="s">
        <v>62</v>
      </c>
      <c r="D58" s="10">
        <v>1</v>
      </c>
      <c r="E58" s="10">
        <v>268.69</v>
      </c>
      <c r="F58" s="21"/>
      <c r="G58" s="17">
        <f t="shared" si="0"/>
        <v>0</v>
      </c>
    </row>
    <row r="59" spans="1:7" x14ac:dyDescent="0.25">
      <c r="A59" s="7" t="s">
        <v>217</v>
      </c>
      <c r="B59" s="8" t="s">
        <v>218</v>
      </c>
      <c r="C59" s="9" t="s">
        <v>17</v>
      </c>
      <c r="D59" s="10">
        <v>170</v>
      </c>
      <c r="E59" s="10">
        <v>9.59</v>
      </c>
      <c r="F59" s="21"/>
      <c r="G59" s="17">
        <f t="shared" si="0"/>
        <v>0</v>
      </c>
    </row>
    <row r="60" spans="1:7" x14ac:dyDescent="0.25">
      <c r="A60" s="7" t="s">
        <v>219</v>
      </c>
      <c r="B60" s="8" t="s">
        <v>220</v>
      </c>
      <c r="C60" s="9" t="s">
        <v>17</v>
      </c>
      <c r="D60" s="10">
        <v>170</v>
      </c>
      <c r="E60" s="10">
        <v>60.15</v>
      </c>
      <c r="F60" s="21"/>
      <c r="G60" s="17">
        <f t="shared" si="0"/>
        <v>0</v>
      </c>
    </row>
    <row r="61" spans="1:7" x14ac:dyDescent="0.25">
      <c r="A61" s="7" t="s">
        <v>221</v>
      </c>
      <c r="B61" s="8" t="s">
        <v>222</v>
      </c>
      <c r="C61" s="9" t="s">
        <v>17</v>
      </c>
      <c r="D61" s="10">
        <v>1.5</v>
      </c>
      <c r="E61" s="10">
        <v>187.08</v>
      </c>
      <c r="F61" s="21"/>
      <c r="G61" s="17">
        <f t="shared" si="0"/>
        <v>0</v>
      </c>
    </row>
    <row r="62" spans="1:7" x14ac:dyDescent="0.25">
      <c r="A62" s="7" t="s">
        <v>223</v>
      </c>
      <c r="B62" s="8" t="s">
        <v>224</v>
      </c>
      <c r="C62" s="9" t="s">
        <v>53</v>
      </c>
      <c r="D62" s="10">
        <v>18</v>
      </c>
      <c r="E62" s="10">
        <v>165.29</v>
      </c>
      <c r="F62" s="21"/>
      <c r="G62" s="17">
        <f t="shared" si="0"/>
        <v>0</v>
      </c>
    </row>
    <row r="63" spans="1:7" x14ac:dyDescent="0.25">
      <c r="A63" s="7" t="s">
        <v>225</v>
      </c>
      <c r="B63" s="8" t="s">
        <v>226</v>
      </c>
      <c r="C63" s="9" t="s">
        <v>17</v>
      </c>
      <c r="D63" s="10">
        <v>870</v>
      </c>
      <c r="E63" s="10">
        <v>37.200000000000003</v>
      </c>
      <c r="F63" s="21"/>
      <c r="G63" s="17">
        <f t="shared" si="0"/>
        <v>0</v>
      </c>
    </row>
    <row r="64" spans="1:7" x14ac:dyDescent="0.25">
      <c r="A64" s="7" t="s">
        <v>227</v>
      </c>
      <c r="B64" s="8" t="s">
        <v>228</v>
      </c>
      <c r="C64" s="9" t="s">
        <v>17</v>
      </c>
      <c r="D64" s="10">
        <v>103.2</v>
      </c>
      <c r="E64" s="10">
        <v>33.81</v>
      </c>
      <c r="F64" s="21"/>
      <c r="G64" s="17">
        <f t="shared" si="0"/>
        <v>0</v>
      </c>
    </row>
    <row r="65" spans="1:7" x14ac:dyDescent="0.25">
      <c r="A65" s="7" t="s">
        <v>229</v>
      </c>
      <c r="B65" s="8" t="s">
        <v>230</v>
      </c>
      <c r="C65" s="9" t="s">
        <v>17</v>
      </c>
      <c r="D65" s="10">
        <v>150</v>
      </c>
      <c r="E65" s="10">
        <v>21.29</v>
      </c>
      <c r="F65" s="21"/>
      <c r="G65" s="17">
        <f t="shared" si="0"/>
        <v>0</v>
      </c>
    </row>
    <row r="66" spans="1:7" x14ac:dyDescent="0.25">
      <c r="A66" s="7" t="s">
        <v>231</v>
      </c>
      <c r="B66" s="8" t="s">
        <v>232</v>
      </c>
      <c r="C66" s="9" t="s">
        <v>17</v>
      </c>
      <c r="D66" s="10">
        <v>200</v>
      </c>
      <c r="E66" s="10">
        <v>27.65</v>
      </c>
      <c r="F66" s="21"/>
      <c r="G66" s="17">
        <f t="shared" si="0"/>
        <v>0</v>
      </c>
    </row>
    <row r="67" spans="1:7" x14ac:dyDescent="0.25">
      <c r="A67" s="7" t="s">
        <v>233</v>
      </c>
      <c r="B67" s="8" t="s">
        <v>234</v>
      </c>
      <c r="C67" s="9" t="s">
        <v>17</v>
      </c>
      <c r="D67" s="10">
        <v>103.2</v>
      </c>
      <c r="E67" s="10">
        <v>26.2</v>
      </c>
      <c r="F67" s="21"/>
      <c r="G67" s="17">
        <f t="shared" si="0"/>
        <v>0</v>
      </c>
    </row>
    <row r="68" spans="1:7" x14ac:dyDescent="0.25">
      <c r="A68" s="7" t="s">
        <v>235</v>
      </c>
      <c r="B68" s="8" t="s">
        <v>236</v>
      </c>
      <c r="C68" s="9" t="s">
        <v>17</v>
      </c>
      <c r="D68" s="10">
        <v>37.5</v>
      </c>
      <c r="E68" s="10">
        <v>328.04</v>
      </c>
      <c r="F68" s="21"/>
      <c r="G68" s="17">
        <f t="shared" si="0"/>
        <v>0</v>
      </c>
    </row>
    <row r="69" spans="1:7" x14ac:dyDescent="0.25">
      <c r="A69" s="7" t="s">
        <v>237</v>
      </c>
      <c r="B69" s="8" t="s">
        <v>238</v>
      </c>
      <c r="C69" s="9" t="s">
        <v>17</v>
      </c>
      <c r="D69" s="10">
        <v>310</v>
      </c>
      <c r="E69" s="10">
        <v>54.24</v>
      </c>
      <c r="F69" s="21"/>
      <c r="G69" s="17">
        <f t="shared" ref="G69:G91" si="1">TRUNC(F69*D69,2)</f>
        <v>0</v>
      </c>
    </row>
    <row r="70" spans="1:7" x14ac:dyDescent="0.25">
      <c r="A70" s="7" t="s">
        <v>239</v>
      </c>
      <c r="B70" s="8" t="s">
        <v>19</v>
      </c>
      <c r="C70" s="9" t="s">
        <v>17</v>
      </c>
      <c r="D70" s="10">
        <v>347.5</v>
      </c>
      <c r="E70" s="10">
        <v>14.6</v>
      </c>
      <c r="F70" s="21"/>
      <c r="G70" s="17">
        <f t="shared" si="1"/>
        <v>0</v>
      </c>
    </row>
    <row r="71" spans="1:7" x14ac:dyDescent="0.25">
      <c r="A71" s="7" t="s">
        <v>240</v>
      </c>
      <c r="B71" s="8" t="s">
        <v>241</v>
      </c>
      <c r="C71" s="9" t="s">
        <v>17</v>
      </c>
      <c r="D71" s="10">
        <v>40</v>
      </c>
      <c r="E71" s="10">
        <v>87.46</v>
      </c>
      <c r="F71" s="21"/>
      <c r="G71" s="17">
        <f t="shared" si="1"/>
        <v>0</v>
      </c>
    </row>
    <row r="72" spans="1:7" x14ac:dyDescent="0.25">
      <c r="A72" s="7" t="s">
        <v>242</v>
      </c>
      <c r="B72" s="8" t="s">
        <v>243</v>
      </c>
      <c r="C72" s="9" t="s">
        <v>244</v>
      </c>
      <c r="D72" s="10">
        <v>1</v>
      </c>
      <c r="E72" s="10">
        <v>2236.7199999999998</v>
      </c>
      <c r="F72" s="21"/>
      <c r="G72" s="17">
        <f t="shared" si="1"/>
        <v>0</v>
      </c>
    </row>
    <row r="73" spans="1:7" x14ac:dyDescent="0.25">
      <c r="A73" s="7" t="s">
        <v>245</v>
      </c>
      <c r="B73" s="8" t="s">
        <v>246</v>
      </c>
      <c r="C73" s="9" t="s">
        <v>53</v>
      </c>
      <c r="D73" s="10">
        <v>30</v>
      </c>
      <c r="E73" s="10">
        <v>1728.11</v>
      </c>
      <c r="F73" s="21"/>
      <c r="G73" s="17">
        <f t="shared" si="1"/>
        <v>0</v>
      </c>
    </row>
    <row r="74" spans="1:7" x14ac:dyDescent="0.25">
      <c r="A74" s="7" t="s">
        <v>247</v>
      </c>
      <c r="B74" s="8" t="s">
        <v>248</v>
      </c>
      <c r="C74" s="9" t="s">
        <v>53</v>
      </c>
      <c r="D74" s="10">
        <v>30</v>
      </c>
      <c r="E74" s="10">
        <v>1221.76</v>
      </c>
      <c r="F74" s="21"/>
      <c r="G74" s="17">
        <f t="shared" si="1"/>
        <v>0</v>
      </c>
    </row>
    <row r="75" spans="1:7" x14ac:dyDescent="0.25">
      <c r="A75" s="7" t="s">
        <v>249</v>
      </c>
      <c r="B75" s="8" t="s">
        <v>250</v>
      </c>
      <c r="C75" s="9" t="s">
        <v>17</v>
      </c>
      <c r="D75" s="10">
        <v>156</v>
      </c>
      <c r="E75" s="10">
        <v>216.41</v>
      </c>
      <c r="F75" s="21"/>
      <c r="G75" s="17">
        <f t="shared" si="1"/>
        <v>0</v>
      </c>
    </row>
    <row r="76" spans="1:7" x14ac:dyDescent="0.25">
      <c r="A76" s="7" t="s">
        <v>251</v>
      </c>
      <c r="B76" s="8" t="s">
        <v>252</v>
      </c>
      <c r="C76" s="9" t="s">
        <v>62</v>
      </c>
      <c r="D76" s="10">
        <v>3</v>
      </c>
      <c r="E76" s="10">
        <v>807.54</v>
      </c>
      <c r="F76" s="21"/>
      <c r="G76" s="17">
        <f t="shared" si="1"/>
        <v>0</v>
      </c>
    </row>
    <row r="77" spans="1:7" x14ac:dyDescent="0.25">
      <c r="A77" s="7" t="s">
        <v>115</v>
      </c>
      <c r="B77" s="8" t="s">
        <v>116</v>
      </c>
      <c r="C77" s="9" t="s">
        <v>53</v>
      </c>
      <c r="D77" s="10">
        <v>50</v>
      </c>
      <c r="E77" s="10">
        <v>226.92</v>
      </c>
      <c r="F77" s="21"/>
      <c r="G77" s="17">
        <f t="shared" si="1"/>
        <v>0</v>
      </c>
    </row>
    <row r="78" spans="1:7" x14ac:dyDescent="0.25">
      <c r="A78" s="7" t="s">
        <v>253</v>
      </c>
      <c r="B78" s="8" t="s">
        <v>254</v>
      </c>
      <c r="C78" s="9" t="s">
        <v>53</v>
      </c>
      <c r="D78" s="10">
        <v>50</v>
      </c>
      <c r="E78" s="10">
        <v>230.15</v>
      </c>
      <c r="F78" s="21"/>
      <c r="G78" s="17">
        <f t="shared" si="1"/>
        <v>0</v>
      </c>
    </row>
    <row r="79" spans="1:7" x14ac:dyDescent="0.25">
      <c r="A79" s="7" t="s">
        <v>255</v>
      </c>
      <c r="B79" s="8" t="s">
        <v>256</v>
      </c>
      <c r="C79" s="9" t="s">
        <v>17</v>
      </c>
      <c r="D79" s="10">
        <v>33</v>
      </c>
      <c r="E79" s="10">
        <v>642.83000000000004</v>
      </c>
      <c r="F79" s="21"/>
      <c r="G79" s="17">
        <f t="shared" si="1"/>
        <v>0</v>
      </c>
    </row>
    <row r="80" spans="1:7" x14ac:dyDescent="0.25">
      <c r="A80" s="7" t="s">
        <v>129</v>
      </c>
      <c r="B80" s="8" t="s">
        <v>130</v>
      </c>
      <c r="C80" s="9" t="s">
        <v>53</v>
      </c>
      <c r="D80" s="10">
        <v>48</v>
      </c>
      <c r="E80" s="10">
        <v>34.74</v>
      </c>
      <c r="F80" s="21"/>
      <c r="G80" s="17">
        <f t="shared" si="1"/>
        <v>0</v>
      </c>
    </row>
    <row r="81" spans="1:7" x14ac:dyDescent="0.25">
      <c r="A81" s="7" t="s">
        <v>257</v>
      </c>
      <c r="B81" s="8" t="s">
        <v>258</v>
      </c>
      <c r="C81" s="9" t="s">
        <v>62</v>
      </c>
      <c r="D81" s="10">
        <v>10</v>
      </c>
      <c r="E81" s="10">
        <v>1945.17</v>
      </c>
      <c r="F81" s="21"/>
      <c r="G81" s="17">
        <f t="shared" si="1"/>
        <v>0</v>
      </c>
    </row>
    <row r="82" spans="1:7" x14ac:dyDescent="0.25">
      <c r="A82" s="7" t="s">
        <v>259</v>
      </c>
      <c r="B82" s="8" t="s">
        <v>260</v>
      </c>
      <c r="C82" s="9" t="s">
        <v>53</v>
      </c>
      <c r="D82" s="10">
        <v>80</v>
      </c>
      <c r="E82" s="10">
        <v>7.24</v>
      </c>
      <c r="F82" s="21"/>
      <c r="G82" s="17">
        <f t="shared" si="1"/>
        <v>0</v>
      </c>
    </row>
    <row r="83" spans="1:7" x14ac:dyDescent="0.25">
      <c r="A83" s="7" t="s">
        <v>261</v>
      </c>
      <c r="B83" s="8" t="s">
        <v>262</v>
      </c>
      <c r="C83" s="9" t="s">
        <v>62</v>
      </c>
      <c r="D83" s="10">
        <v>54</v>
      </c>
      <c r="E83" s="10">
        <v>35.71</v>
      </c>
      <c r="F83" s="21"/>
      <c r="G83" s="17">
        <f t="shared" si="1"/>
        <v>0</v>
      </c>
    </row>
    <row r="84" spans="1:7" x14ac:dyDescent="0.25">
      <c r="A84" s="7" t="s">
        <v>263</v>
      </c>
      <c r="B84" s="8" t="s">
        <v>264</v>
      </c>
      <c r="C84" s="9" t="s">
        <v>17</v>
      </c>
      <c r="D84" s="10">
        <v>138</v>
      </c>
      <c r="E84" s="10">
        <v>3.03</v>
      </c>
      <c r="F84" s="21"/>
      <c r="G84" s="17">
        <f t="shared" si="1"/>
        <v>0</v>
      </c>
    </row>
    <row r="85" spans="1:7" x14ac:dyDescent="0.25">
      <c r="A85" s="7" t="s">
        <v>265</v>
      </c>
      <c r="B85" s="8" t="s">
        <v>266</v>
      </c>
      <c r="C85" s="9" t="s">
        <v>14</v>
      </c>
      <c r="D85" s="10">
        <v>106.75</v>
      </c>
      <c r="E85" s="10">
        <v>357.1</v>
      </c>
      <c r="F85" s="21"/>
      <c r="G85" s="17">
        <f t="shared" si="1"/>
        <v>0</v>
      </c>
    </row>
    <row r="86" spans="1:7" x14ac:dyDescent="0.25">
      <c r="A86" s="7" t="s">
        <v>267</v>
      </c>
      <c r="B86" s="8" t="s">
        <v>268</v>
      </c>
      <c r="C86" s="9" t="s">
        <v>53</v>
      </c>
      <c r="D86" s="10">
        <v>4</v>
      </c>
      <c r="E86" s="10">
        <v>118.55</v>
      </c>
      <c r="F86" s="21"/>
      <c r="G86" s="17">
        <f t="shared" si="1"/>
        <v>0</v>
      </c>
    </row>
    <row r="87" spans="1:7" x14ac:dyDescent="0.25">
      <c r="A87" s="7" t="s">
        <v>269</v>
      </c>
      <c r="B87" s="8" t="s">
        <v>270</v>
      </c>
      <c r="C87" s="9" t="s">
        <v>17</v>
      </c>
      <c r="D87" s="10">
        <v>270</v>
      </c>
      <c r="E87" s="10">
        <v>73.25</v>
      </c>
      <c r="F87" s="21"/>
      <c r="G87" s="17">
        <f t="shared" si="1"/>
        <v>0</v>
      </c>
    </row>
    <row r="88" spans="1:7" x14ac:dyDescent="0.25">
      <c r="A88" s="7" t="s">
        <v>271</v>
      </c>
      <c r="B88" s="8" t="s">
        <v>272</v>
      </c>
      <c r="C88" s="9" t="s">
        <v>17</v>
      </c>
      <c r="D88" s="10">
        <v>270</v>
      </c>
      <c r="E88" s="10">
        <v>16.3</v>
      </c>
      <c r="F88" s="21"/>
      <c r="G88" s="17">
        <f t="shared" si="1"/>
        <v>0</v>
      </c>
    </row>
    <row r="89" spans="1:7" x14ac:dyDescent="0.25">
      <c r="A89" s="7" t="s">
        <v>273</v>
      </c>
      <c r="B89" s="8" t="s">
        <v>274</v>
      </c>
      <c r="C89" s="9" t="s">
        <v>62</v>
      </c>
      <c r="D89" s="10">
        <v>2</v>
      </c>
      <c r="E89" s="10">
        <v>1523.7</v>
      </c>
      <c r="F89" s="21"/>
      <c r="G89" s="17">
        <f t="shared" si="1"/>
        <v>0</v>
      </c>
    </row>
    <row r="90" spans="1:7" x14ac:dyDescent="0.25">
      <c r="A90" s="7" t="s">
        <v>275</v>
      </c>
      <c r="B90" s="8" t="s">
        <v>276</v>
      </c>
      <c r="C90" s="9" t="s">
        <v>53</v>
      </c>
      <c r="D90" s="10">
        <v>2</v>
      </c>
      <c r="E90" s="10">
        <v>1101.28</v>
      </c>
      <c r="F90" s="21"/>
      <c r="G90" s="17">
        <f t="shared" si="1"/>
        <v>0</v>
      </c>
    </row>
    <row r="91" spans="1:7" x14ac:dyDescent="0.25">
      <c r="A91" s="7" t="s">
        <v>277</v>
      </c>
      <c r="B91" s="8" t="s">
        <v>278</v>
      </c>
      <c r="C91" s="9" t="s">
        <v>14</v>
      </c>
      <c r="D91" s="10">
        <v>199.7</v>
      </c>
      <c r="E91" s="10">
        <v>116.48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QUCEFRIDPiBJAWt0ChLemUeAy0TtJglOefjQBfNIW7phRQNs3e4T+SH45uzGDUyV61pm+TnFq33B9epWQnTR2Q==" saltValue="XWWhZ3mRxVCoMwDGBK/AKQ==" spinCount="100000" sheet="1" objects="1" scenarios="1"/>
  <conditionalFormatting sqref="F5:F9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1D5CAEDA-8E26-426B-8424-6CAC15C6AED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COBERTURA DA QUADRA DE ESPORTES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2026-03-30T19:09:05Z</dcterms:modified>
</cp:coreProperties>
</file>